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G32" i="2" l="1"/>
</calcChain>
</file>

<file path=xl/sharedStrings.xml><?xml version="1.0" encoding="utf-8"?>
<sst xmlns="http://schemas.openxmlformats.org/spreadsheetml/2006/main" count="78" uniqueCount="48">
  <si>
    <t>Наименование ТМЦ</t>
  </si>
  <si>
    <t>Ед. изм.</t>
  </si>
  <si>
    <t xml:space="preserve">Общее кол-во </t>
  </si>
  <si>
    <t>шт.</t>
  </si>
  <si>
    <t xml:space="preserve">№   п/п </t>
  </si>
  <si>
    <t>Тип, марка, технические характеристики (требуемое значение)</t>
  </si>
  <si>
    <t>Итого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</si>
  <si>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</si>
  <si>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</si>
  <si>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 xml:space="preserve">приложение 1 к Техническому заданию </t>
  </si>
  <si>
    <t xml:space="preserve">Начальная (максимальная) цена </t>
  </si>
  <si>
    <t>Начальная (максимальная) цена, (руб. с НДС)</t>
  </si>
  <si>
    <t>поставка оборудования и материалов для автоматизированной системы учета электроэнергии для филиала АО «Тюменьэнерго» - «Тюменские распределительные сети»</t>
  </si>
  <si>
    <t>Устройство сбора и передачи данных</t>
  </si>
  <si>
    <t xml:space="preserve">Модем </t>
  </si>
  <si>
    <t>Модем</t>
  </si>
  <si>
    <t>Устройство сопряжение оптическое</t>
  </si>
  <si>
    <t>Антенна</t>
  </si>
  <si>
    <t>Кронштейн д/антенны</t>
  </si>
  <si>
    <t>Кабельная сборка д/антенны</t>
  </si>
  <si>
    <t>Модем PLC</t>
  </si>
  <si>
    <t xml:space="preserve">Маршрутизатор </t>
  </si>
  <si>
    <t xml:space="preserve">Кабель для антенн </t>
  </si>
  <si>
    <t xml:space="preserve">Переходник антенный </t>
  </si>
  <si>
    <t>Коммуникатор</t>
  </si>
  <si>
    <t xml:space="preserve">Устройство сопряжение оптическое </t>
  </si>
  <si>
    <t xml:space="preserve">Головка оптическая комплект </t>
  </si>
  <si>
    <t xml:space="preserve">Монитор линии </t>
  </si>
  <si>
    <t>Головка оптическая</t>
  </si>
  <si>
    <t>Монитор линии</t>
  </si>
  <si>
    <t>GPRS/GSM  iRZ MC52iT (диапазоны частот:900/1800МГц, поддержка GPRS класс 10, поддержка TCP/IP стека)</t>
  </si>
  <si>
    <t>PLC СЕ 832 С5  (поддерживаемый интерфейс RS-485,номинальное напряжение питания сети переменного тока – 220В)</t>
  </si>
  <si>
    <t>СЕ 805 H-G2-R1-1(Основное питание -220В, интерфейс GSM/GPRS две сим карты, L-образная антенна, дополнительный модуль: радиомодем CE831M02.10(под внешнюю антенну), корпус стандарта R33)</t>
  </si>
  <si>
    <t>Полярис 450-5</t>
  </si>
  <si>
    <t>СК-42-300 (вынос от стены 300мм, диаметр трубы 42мм)</t>
  </si>
  <si>
    <t>UNF(male) - SMA(male) 5m</t>
  </si>
  <si>
    <t>CE 805 H-G1-A1-1 (Основное питание -220В, интерфейс GSM/GPRS две сим карты, L-образная антенна, дополнительный модуль: RS-485, корпус стандарта R33)</t>
  </si>
  <si>
    <t>CE 832 C5 (поддерживаемый интерфейс RS-485,номинальное напряжение питания сети переменного тока – 220В)</t>
  </si>
  <si>
    <t xml:space="preserve">RTR 8А.LG-1-1 (Номинальное напряжение питания – 230В, интерфейсы: PLC, оптический, Ethernet,GSM/GPRS(2G) </t>
  </si>
  <si>
    <t xml:space="preserve">BEST AKL-900 (В) 17dB GSM </t>
  </si>
  <si>
    <t>BEST 10 SMA</t>
  </si>
  <si>
    <t>CAB MMCX-M/SMA-F RG-174 U 15 CM</t>
  </si>
  <si>
    <t>PGC-2 (стандарты передачи данных – CSD,GPRS. Встроенный WatchDogTimer(защита от зависаний)</t>
  </si>
  <si>
    <t>CM.BUS</t>
  </si>
  <si>
    <t>RTR 8A.LG-1-1 (FSK) (Номинальное напряжение питания – 230В, интерфейсы: PLC, оптический, Ethernet,GSM/GPRS(2G), поддержка модуляции FSK)</t>
  </si>
  <si>
    <t xml:space="preserve"> CE 805 H-G1-A1-1
(Основное питание -220В, интерфейс GSM/GPRS две сим карты, L-образная антенна, дополнительный модуль: RS-485, корпус стандарта R33)</t>
  </si>
  <si>
    <t>УСО-2 (поддержка интерфейса USB)</t>
  </si>
  <si>
    <t>RML (номинальное питающее напряжение 230В)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</si>
</sst>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indent="15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3" fontId="4" fillId="0" borderId="2" xfId="0" applyNumberFormat="1" applyFont="1" applyBorder="1" applyAlignment="1">
      <alignment horizontal="center"/>
    </xf>
    <xf numFmtId="0" fontId="11" fillId="2" borderId="1" xfId="2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4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90" zoomScaleNormal="90" workbookViewId="0">
      <selection activeCell="A4" sqref="A4:G4"/>
    </sheetView>
  </sheetViews>
  <sheetFormatPr defaultRowHeight="15.75" x14ac:dyDescent="0.25"/>
  <cols>
    <col min="1" max="1" width="5.28515625" style="11" customWidth="1"/>
    <col min="2" max="2" width="38.42578125" customWidth="1"/>
    <col min="3" max="3" width="73.28515625" style="18" customWidth="1"/>
    <col min="6" max="6" width="24.140625" style="4" customWidth="1"/>
    <col min="7" max="7" width="26.85546875" style="4" customWidth="1"/>
    <col min="9" max="9" width="33" customWidth="1"/>
  </cols>
  <sheetData>
    <row r="1" spans="1:7" x14ac:dyDescent="0.25">
      <c r="A1" s="9"/>
      <c r="B1" s="1"/>
      <c r="C1" s="17"/>
      <c r="E1" s="1"/>
      <c r="F1" s="6" t="s">
        <v>9</v>
      </c>
      <c r="G1" s="3"/>
    </row>
    <row r="2" spans="1:7" ht="18.75" x14ac:dyDescent="0.25">
      <c r="A2" s="10"/>
      <c r="B2" s="1"/>
      <c r="C2" s="17"/>
      <c r="D2" s="2"/>
      <c r="E2" s="1"/>
      <c r="F2" s="3"/>
      <c r="G2" s="3"/>
    </row>
    <row r="3" spans="1:7" ht="18.75" x14ac:dyDescent="0.25">
      <c r="A3" s="10"/>
      <c r="B3" s="1"/>
      <c r="C3" s="17"/>
      <c r="D3" s="2"/>
      <c r="E3" s="1"/>
      <c r="F3" s="3"/>
      <c r="G3" s="3"/>
    </row>
    <row r="4" spans="1:7" ht="15.75" customHeight="1" x14ac:dyDescent="0.3">
      <c r="A4" s="30" t="s">
        <v>10</v>
      </c>
      <c r="B4" s="30"/>
      <c r="C4" s="30"/>
      <c r="D4" s="30"/>
      <c r="E4" s="30"/>
      <c r="F4" s="30"/>
      <c r="G4" s="30"/>
    </row>
    <row r="5" spans="1:7" x14ac:dyDescent="0.25">
      <c r="A5" s="10"/>
      <c r="B5" s="33" t="s">
        <v>12</v>
      </c>
      <c r="C5" s="33"/>
      <c r="D5" s="33"/>
      <c r="E5" s="33"/>
      <c r="F5" s="33"/>
      <c r="G5" s="33"/>
    </row>
    <row r="6" spans="1:7" x14ac:dyDescent="0.25">
      <c r="A6" s="10"/>
      <c r="B6" s="1"/>
      <c r="C6" s="17"/>
      <c r="D6" s="1"/>
      <c r="E6" s="1"/>
      <c r="F6" s="3"/>
      <c r="G6" s="3"/>
    </row>
    <row r="7" spans="1:7" ht="20.25" customHeight="1" x14ac:dyDescent="0.25">
      <c r="A7" s="31" t="s">
        <v>4</v>
      </c>
      <c r="B7" s="31" t="s">
        <v>0</v>
      </c>
      <c r="C7" s="31" t="s">
        <v>5</v>
      </c>
      <c r="D7" s="31" t="s">
        <v>1</v>
      </c>
      <c r="E7" s="31" t="s">
        <v>2</v>
      </c>
      <c r="F7" s="32" t="s">
        <v>11</v>
      </c>
      <c r="G7" s="32"/>
    </row>
    <row r="8" spans="1:7" ht="74.25" customHeight="1" x14ac:dyDescent="0.25">
      <c r="A8" s="31"/>
      <c r="B8" s="31"/>
      <c r="C8" s="31"/>
      <c r="D8" s="31"/>
      <c r="E8" s="31"/>
      <c r="F8" s="5" t="s">
        <v>7</v>
      </c>
      <c r="G8" s="12" t="s">
        <v>8</v>
      </c>
    </row>
    <row r="9" spans="1:7" x14ac:dyDescent="0.25">
      <c r="A9" s="13">
        <v>1</v>
      </c>
      <c r="B9" s="14">
        <v>2</v>
      </c>
      <c r="C9" s="13">
        <v>3</v>
      </c>
      <c r="D9" s="14">
        <v>4</v>
      </c>
      <c r="E9" s="14">
        <v>5</v>
      </c>
      <c r="F9" s="14">
        <v>6</v>
      </c>
      <c r="G9" s="19">
        <v>7</v>
      </c>
    </row>
    <row r="10" spans="1:7" ht="55.5" customHeight="1" x14ac:dyDescent="0.25">
      <c r="A10" s="7">
        <v>1</v>
      </c>
      <c r="B10" s="20" t="s">
        <v>13</v>
      </c>
      <c r="C10" s="21" t="s">
        <v>45</v>
      </c>
      <c r="D10" s="7" t="s">
        <v>3</v>
      </c>
      <c r="E10" s="16">
        <v>1</v>
      </c>
      <c r="F10" s="26">
        <v>45709.81</v>
      </c>
      <c r="G10" s="8">
        <v>45709.81</v>
      </c>
    </row>
    <row r="11" spans="1:7" ht="31.5" x14ac:dyDescent="0.25">
      <c r="A11" s="7">
        <v>2</v>
      </c>
      <c r="B11" s="20" t="s">
        <v>14</v>
      </c>
      <c r="C11" s="21" t="s">
        <v>30</v>
      </c>
      <c r="D11" s="7" t="s">
        <v>3</v>
      </c>
      <c r="E11" s="16">
        <v>2</v>
      </c>
      <c r="F11" s="26">
        <v>4009.99</v>
      </c>
      <c r="G11" s="8">
        <v>8019.97</v>
      </c>
    </row>
    <row r="12" spans="1:7" ht="31.5" x14ac:dyDescent="0.25">
      <c r="A12" s="7">
        <v>3</v>
      </c>
      <c r="B12" s="20" t="s">
        <v>15</v>
      </c>
      <c r="C12" s="21" t="s">
        <v>31</v>
      </c>
      <c r="D12" s="7" t="s">
        <v>3</v>
      </c>
      <c r="E12" s="16">
        <v>6</v>
      </c>
      <c r="F12" s="26">
        <v>11422.39</v>
      </c>
      <c r="G12" s="8">
        <v>68534.34</v>
      </c>
    </row>
    <row r="13" spans="1:7" x14ac:dyDescent="0.25">
      <c r="A13" s="7">
        <v>4</v>
      </c>
      <c r="B13" s="22" t="s">
        <v>16</v>
      </c>
      <c r="C13" s="21" t="s">
        <v>46</v>
      </c>
      <c r="D13" s="7" t="s">
        <v>3</v>
      </c>
      <c r="E13" s="16">
        <v>17</v>
      </c>
      <c r="F13" s="26">
        <v>1873.48</v>
      </c>
      <c r="G13" s="8">
        <v>31849.16</v>
      </c>
    </row>
    <row r="14" spans="1:7" ht="54.75" customHeight="1" x14ac:dyDescent="0.25">
      <c r="A14" s="7">
        <v>5</v>
      </c>
      <c r="B14" s="20" t="s">
        <v>13</v>
      </c>
      <c r="C14" s="21" t="s">
        <v>32</v>
      </c>
      <c r="D14" s="7" t="s">
        <v>3</v>
      </c>
      <c r="E14" s="16">
        <v>3</v>
      </c>
      <c r="F14" s="26">
        <v>46074.35</v>
      </c>
      <c r="G14" s="8">
        <v>138223.04999999999</v>
      </c>
    </row>
    <row r="15" spans="1:7" x14ac:dyDescent="0.25">
      <c r="A15" s="7">
        <v>6</v>
      </c>
      <c r="B15" s="23" t="s">
        <v>17</v>
      </c>
      <c r="C15" s="21" t="s">
        <v>33</v>
      </c>
      <c r="D15" s="7" t="s">
        <v>3</v>
      </c>
      <c r="E15" s="16">
        <v>2</v>
      </c>
      <c r="F15" s="26">
        <v>2084.9899999999998</v>
      </c>
      <c r="G15" s="8">
        <v>4169.9799999999996</v>
      </c>
    </row>
    <row r="16" spans="1:7" x14ac:dyDescent="0.25">
      <c r="A16" s="7">
        <v>7</v>
      </c>
      <c r="B16" s="23" t="s">
        <v>18</v>
      </c>
      <c r="C16" s="21" t="s">
        <v>34</v>
      </c>
      <c r="D16" s="7" t="s">
        <v>3</v>
      </c>
      <c r="E16" s="16">
        <v>2</v>
      </c>
      <c r="F16" s="26">
        <v>486.06</v>
      </c>
      <c r="G16" s="8">
        <v>972.12</v>
      </c>
    </row>
    <row r="17" spans="1:7" x14ac:dyDescent="0.25">
      <c r="A17" s="7">
        <v>8</v>
      </c>
      <c r="B17" s="23" t="s">
        <v>19</v>
      </c>
      <c r="C17" s="21" t="s">
        <v>35</v>
      </c>
      <c r="D17" s="7" t="s">
        <v>3</v>
      </c>
      <c r="E17" s="16">
        <v>2</v>
      </c>
      <c r="F17" s="26">
        <v>1822.72</v>
      </c>
      <c r="G17" s="8">
        <v>3645.44</v>
      </c>
    </row>
    <row r="18" spans="1:7" ht="47.25" x14ac:dyDescent="0.25">
      <c r="A18" s="7">
        <v>9</v>
      </c>
      <c r="B18" s="20" t="s">
        <v>13</v>
      </c>
      <c r="C18" s="21" t="s">
        <v>36</v>
      </c>
      <c r="D18" s="7" t="s">
        <v>3</v>
      </c>
      <c r="E18" s="16">
        <v>8</v>
      </c>
      <c r="F18" s="26">
        <v>45709.81</v>
      </c>
      <c r="G18" s="8">
        <v>365678.44</v>
      </c>
    </row>
    <row r="19" spans="1:7" ht="31.5" x14ac:dyDescent="0.25">
      <c r="A19" s="7">
        <v>10</v>
      </c>
      <c r="B19" s="23" t="s">
        <v>20</v>
      </c>
      <c r="C19" s="21" t="s">
        <v>37</v>
      </c>
      <c r="D19" s="7" t="s">
        <v>3</v>
      </c>
      <c r="E19" s="16">
        <v>8</v>
      </c>
      <c r="F19" s="26">
        <v>11422.39</v>
      </c>
      <c r="G19" s="8">
        <v>91379.12</v>
      </c>
    </row>
    <row r="20" spans="1:7" ht="31.5" x14ac:dyDescent="0.25">
      <c r="A20" s="7">
        <v>11</v>
      </c>
      <c r="B20" s="23" t="s">
        <v>21</v>
      </c>
      <c r="C20" s="21" t="s">
        <v>38</v>
      </c>
      <c r="D20" s="7" t="s">
        <v>3</v>
      </c>
      <c r="E20" s="16">
        <v>1</v>
      </c>
      <c r="F20" s="26">
        <v>47086.98</v>
      </c>
      <c r="G20" s="8">
        <v>47086.98</v>
      </c>
    </row>
    <row r="21" spans="1:7" x14ac:dyDescent="0.25">
      <c r="A21" s="7">
        <v>12</v>
      </c>
      <c r="B21" s="23" t="s">
        <v>17</v>
      </c>
      <c r="C21" s="21" t="s">
        <v>39</v>
      </c>
      <c r="D21" s="7" t="s">
        <v>3</v>
      </c>
      <c r="E21" s="16">
        <v>5</v>
      </c>
      <c r="F21" s="26">
        <v>6610.41</v>
      </c>
      <c r="G21" s="8">
        <v>33052.03</v>
      </c>
    </row>
    <row r="22" spans="1:7" x14ac:dyDescent="0.25">
      <c r="A22" s="7">
        <v>13</v>
      </c>
      <c r="B22" s="23" t="s">
        <v>22</v>
      </c>
      <c r="C22" s="21" t="s">
        <v>40</v>
      </c>
      <c r="D22" s="7" t="s">
        <v>3</v>
      </c>
      <c r="E22" s="16">
        <v>5</v>
      </c>
      <c r="F22" s="26">
        <v>1822.72</v>
      </c>
      <c r="G22" s="8">
        <v>9113.6</v>
      </c>
    </row>
    <row r="23" spans="1:7" x14ac:dyDescent="0.25">
      <c r="A23" s="7">
        <v>14</v>
      </c>
      <c r="B23" s="23" t="s">
        <v>23</v>
      </c>
      <c r="C23" s="21" t="s">
        <v>41</v>
      </c>
      <c r="D23" s="7" t="s">
        <v>3</v>
      </c>
      <c r="E23" s="16">
        <v>5</v>
      </c>
      <c r="F23" s="26">
        <v>291.64</v>
      </c>
      <c r="G23" s="8">
        <v>1458.18</v>
      </c>
    </row>
    <row r="24" spans="1:7" ht="31.5" x14ac:dyDescent="0.25">
      <c r="A24" s="7">
        <v>15</v>
      </c>
      <c r="B24" s="23" t="s">
        <v>24</v>
      </c>
      <c r="C24" s="21" t="s">
        <v>42</v>
      </c>
      <c r="D24" s="7" t="s">
        <v>3</v>
      </c>
      <c r="E24" s="16">
        <v>6</v>
      </c>
      <c r="F24" s="26">
        <v>28390.92</v>
      </c>
      <c r="G24" s="8">
        <v>170345.49</v>
      </c>
    </row>
    <row r="25" spans="1:7" x14ac:dyDescent="0.25">
      <c r="A25" s="7">
        <v>16</v>
      </c>
      <c r="B25" s="24" t="s">
        <v>25</v>
      </c>
      <c r="C25" s="21" t="s">
        <v>46</v>
      </c>
      <c r="D25" s="7" t="s">
        <v>3</v>
      </c>
      <c r="E25" s="16">
        <v>4</v>
      </c>
      <c r="F25" s="26">
        <v>1883.48</v>
      </c>
      <c r="G25" s="8">
        <v>7533.92</v>
      </c>
    </row>
    <row r="26" spans="1:7" x14ac:dyDescent="0.25">
      <c r="A26" s="7">
        <v>17</v>
      </c>
      <c r="B26" s="23" t="s">
        <v>26</v>
      </c>
      <c r="C26" s="21" t="s">
        <v>43</v>
      </c>
      <c r="D26" s="7" t="s">
        <v>3</v>
      </c>
      <c r="E26" s="16">
        <v>4</v>
      </c>
      <c r="F26" s="26">
        <v>11786.94</v>
      </c>
      <c r="G26" s="8">
        <v>47147.74</v>
      </c>
    </row>
    <row r="27" spans="1:7" x14ac:dyDescent="0.25">
      <c r="A27" s="7">
        <v>18</v>
      </c>
      <c r="B27" s="23" t="s">
        <v>27</v>
      </c>
      <c r="C27" s="21" t="s">
        <v>47</v>
      </c>
      <c r="D27" s="7" t="s">
        <v>3</v>
      </c>
      <c r="E27" s="16">
        <v>3</v>
      </c>
      <c r="F27" s="26">
        <v>46033.19</v>
      </c>
      <c r="G27" s="8">
        <v>138099.56</v>
      </c>
    </row>
    <row r="28" spans="1:7" ht="54" customHeight="1" x14ac:dyDescent="0.25">
      <c r="A28" s="7">
        <v>19</v>
      </c>
      <c r="B28" s="20" t="s">
        <v>13</v>
      </c>
      <c r="C28" s="21" t="s">
        <v>32</v>
      </c>
      <c r="D28" s="7" t="s">
        <v>3</v>
      </c>
      <c r="E28" s="16">
        <v>4</v>
      </c>
      <c r="F28" s="26">
        <v>46074.35</v>
      </c>
      <c r="G28" s="8">
        <v>184297.4</v>
      </c>
    </row>
    <row r="29" spans="1:7" ht="47.25" x14ac:dyDescent="0.25">
      <c r="A29" s="7">
        <v>20</v>
      </c>
      <c r="B29" s="22" t="s">
        <v>21</v>
      </c>
      <c r="C29" s="21" t="s">
        <v>44</v>
      </c>
      <c r="D29" s="7" t="s">
        <v>3</v>
      </c>
      <c r="E29" s="16">
        <v>9</v>
      </c>
      <c r="F29" s="26">
        <v>47086.98</v>
      </c>
      <c r="G29" s="8">
        <v>423782.78</v>
      </c>
    </row>
    <row r="30" spans="1:7" x14ac:dyDescent="0.25">
      <c r="A30" s="7">
        <v>21</v>
      </c>
      <c r="B30" s="25" t="s">
        <v>28</v>
      </c>
      <c r="C30" s="21" t="s">
        <v>43</v>
      </c>
      <c r="D30" s="7" t="s">
        <v>3</v>
      </c>
      <c r="E30" s="16">
        <v>3</v>
      </c>
      <c r="F30" s="26">
        <v>11786.94</v>
      </c>
      <c r="G30" s="8">
        <v>35360.81</v>
      </c>
    </row>
    <row r="31" spans="1:7" x14ac:dyDescent="0.25">
      <c r="A31" s="7">
        <v>22</v>
      </c>
      <c r="B31" s="25" t="s">
        <v>29</v>
      </c>
      <c r="C31" s="21" t="s">
        <v>47</v>
      </c>
      <c r="D31" s="7" t="s">
        <v>3</v>
      </c>
      <c r="E31" s="16">
        <v>2</v>
      </c>
      <c r="F31" s="26">
        <v>46033.17</v>
      </c>
      <c r="G31" s="8">
        <v>92066.34</v>
      </c>
    </row>
    <row r="32" spans="1:7" x14ac:dyDescent="0.25">
      <c r="A32" s="27" t="s">
        <v>6</v>
      </c>
      <c r="B32" s="28"/>
      <c r="C32" s="28"/>
      <c r="D32" s="28"/>
      <c r="E32" s="28"/>
      <c r="F32" s="29"/>
      <c r="G32" s="15">
        <f>SUM(G10:G31)</f>
        <v>1947526.2600000002</v>
      </c>
    </row>
  </sheetData>
  <mergeCells count="9">
    <mergeCell ref="A32:F32"/>
    <mergeCell ref="A4:G4"/>
    <mergeCell ref="D7:D8"/>
    <mergeCell ref="E7:E8"/>
    <mergeCell ref="F7:G7"/>
    <mergeCell ref="A7:A8"/>
    <mergeCell ref="B7:B8"/>
    <mergeCell ref="C7:C8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2017-02-01T11:46:38Z</dcterms:modified>
</cp:coreProperties>
</file>